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<sst xmlns="http://schemas.openxmlformats.org/spreadsheetml/2006/main" count="410" uniqueCount="218">
  <si>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</si>
  <si>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</si>
  <si>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</si>
  <si>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</si>
  <si>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</si>
  <si>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</si>
  <si>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</si>
  <si>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</si>
  <si>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</si>
  <si>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</si>
  <si>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</si>
  <si>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</si>
  <si>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</si>
  <si>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</si>
  <si>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</si>
  <si>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</si>
  <si>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</si>
  <si>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</si>
  <si>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</si>
  <si>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</si>
  <si>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</si>
  <si>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</si>
  <si>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</si>
  <si>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</si>
  <si>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</si>
  <si>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</si>
  <si>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</si>
  <si>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</si>
  <si>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</si>
  <si>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</si>
  <si>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</si>
  <si>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</si>
  <si>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</si>
  <si>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</si>
  <si>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</si>
  <si>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</si>
  <si>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</si>
  <si>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</si>
  <si>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</si>
  <si>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</si>
  <si>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</si>
  <si>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</si>
  <si>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</si>
  <si>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</si>
  <si>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</si>
  <si>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</si>
  <si>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</si>
  <si>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</si>
  <si>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</si>
  <si>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</si>
  <si>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</si>
  <si>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</si>
  <si>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</si>
  <si>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</si>
  <si>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</si>
  <si>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</si>
  <si>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</si>
  <si>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</si>
  <si>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</si>
  <si>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</si>
  <si>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</si>
  <si>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</si>
  <si>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</si>
  <si>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</si>
  <si>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</si>
  <si>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</si>
  <si>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</si>
  <si>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</si>
  <si>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</si>
  <si>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</si>
  <si>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JNZ78W1</t>
  </si>
  <si>
    <t>JNZ78W2</t>
  </si>
  <si>
    <t>JNZ78W3</t>
  </si>
  <si>
    <t>JNZ78W4</t>
  </si>
  <si>
    <t>JNZ78W5</t>
  </si>
  <si>
    <t>JNZ78W6</t>
  </si>
  <si>
    <t>JNZ78W7</t>
  </si>
  <si>
    <t>JNZ78W8</t>
  </si>
  <si>
    <t>JNZ78W9</t>
  </si>
  <si>
    <t>JNZ78W10</t>
  </si>
  <si>
    <t>JNZ78W11</t>
  </si>
  <si>
    <t>JNZ78W12</t>
  </si>
  <si>
    <t>JNZ78W13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</si>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</sst>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45" zoomScaleNormal="145" workbookViewId="0">
      <pane xSplit="21" ySplit="2" topLeftCell="BP3" activePane="bottomRight" state="frozenSplit"/>
      <selection/>
      <selection pane="topRight"/>
      <selection pane="bottomLeft"/>
      <selection pane="bottomRight" activeCell="BP24" sqref="BP24:BP27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1.97955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0.841607997427432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1.04369422296487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9.615</v>
      </c>
      <c r="BC11" s="159">
        <f t="shared" si="14"/>
        <v>10.41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1.97955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1.97955</v>
      </c>
      <c r="BS11" s="52">
        <f t="shared" si="19"/>
        <v>0</v>
      </c>
      <c r="BT11" s="52">
        <f>IF(OR(LOOKUP(V11,Sheet2!A$3:A$25,Sheet2!B$3:B$25)=1,G11=0),0,AW11-AO11*0.2*G11)</f>
        <v>0.205607997427431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 t="s">
        <v>70</v>
      </c>
      <c r="B19" s="32">
        <v>6.81</v>
      </c>
      <c r="D19" s="110">
        <f t="shared" si="27"/>
        <v>6.33</v>
      </c>
      <c r="E19" s="32">
        <v>6.81</v>
      </c>
      <c r="F19" s="110">
        <v>5.246</v>
      </c>
      <c r="G19" s="32">
        <v>25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6.33</v>
      </c>
      <c r="X19" s="138">
        <f t="shared" ref="X19:X73" si="28">IF($G19=0,0,E19)</f>
        <v>6.81</v>
      </c>
      <c r="Y19" s="138">
        <f t="shared" ref="Y19:Y73" si="29">IF($G19=0,0,F19)</f>
        <v>5.246</v>
      </c>
      <c r="Z19" s="138">
        <f>Y19+LOOKUP(V19,Sheet2!A$3:A$24,Sheet2!J$3:J$24)</f>
        <v>5.586</v>
      </c>
      <c r="AA19" s="138">
        <f t="shared" si="7"/>
        <v>6.31</v>
      </c>
      <c r="AB19" s="138">
        <f t="shared" ref="AB19:AB73" si="30">IF($G19=0,0,E20)</f>
        <v>6.79</v>
      </c>
      <c r="AC19" s="138">
        <f t="shared" ref="AC19:AC73" si="31">IF($G19=0,0,F20)</f>
        <v>5.171</v>
      </c>
      <c r="AD19" s="138">
        <f>AC19+LOOKUP(V19,Sheet2!A$3:A$24,Sheet2!J$3:J$24)</f>
        <v>5.511</v>
      </c>
      <c r="AE19" s="138">
        <f t="shared" si="8"/>
        <v>1.224</v>
      </c>
      <c r="AF19" s="138">
        <f t="shared" si="9"/>
        <v>1.279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10"/>
        <v>1.744</v>
      </c>
      <c r="AM19" s="138">
        <f t="shared" si="11"/>
        <v>1.799</v>
      </c>
      <c r="AN19" s="138">
        <f t="shared" si="12"/>
        <v>1.7715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54.9165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10.85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2.4225</v>
      </c>
      <c r="AV19" s="154">
        <f>IF(AND(AE19&gt;3.5,AF19&gt;3.5),LOOKUP(Sheet1!V19,Sheet2!A$3:A$24,Sheet2!W$3:W$24),LOOKUP(V19,Sheet2!A$3:A$24,Sheet2!V$3:V$24))*G19</f>
        <v>3.05109917131112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27.3411134588241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8.41649999999999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137.575</v>
      </c>
      <c r="BC19" s="159">
        <f t="shared" si="14"/>
        <v>125.05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54.9165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54.9165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2.899</v>
      </c>
      <c r="BV19" s="52">
        <f t="shared" si="21"/>
        <v>5.178</v>
      </c>
      <c r="BW19" s="32">
        <f t="shared" si="22"/>
        <v>25</v>
      </c>
    </row>
    <row r="20" spans="1:75">
      <c r="A20" s="110" t="s">
        <v>71</v>
      </c>
      <c r="B20" s="32">
        <v>6.79</v>
      </c>
      <c r="D20" s="110">
        <f t="shared" si="27"/>
        <v>6.31</v>
      </c>
      <c r="E20" s="32">
        <v>6.79</v>
      </c>
      <c r="F20" s="110">
        <v>5.171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 t="s">
        <v>71</v>
      </c>
      <c r="B21" s="32">
        <v>6.79</v>
      </c>
      <c r="D21" s="110">
        <f t="shared" si="27"/>
        <v>6.31</v>
      </c>
      <c r="E21" s="32">
        <v>6.79</v>
      </c>
      <c r="F21" s="110">
        <v>4.21</v>
      </c>
      <c r="G21" s="32">
        <v>19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B</v>
      </c>
      <c r="T21" s="113">
        <f t="shared" si="23"/>
        <v>0</v>
      </c>
      <c r="V21" s="137">
        <f t="shared" si="2"/>
        <v>0.3</v>
      </c>
      <c r="W21" s="138">
        <f t="shared" si="6"/>
        <v>6.31</v>
      </c>
      <c r="X21" s="138">
        <f t="shared" si="28"/>
        <v>6.79</v>
      </c>
      <c r="Y21" s="138">
        <f t="shared" si="29"/>
        <v>4.21</v>
      </c>
      <c r="Z21" s="138">
        <f>Y21+LOOKUP(V21,Sheet2!A$3:A$24,Sheet2!J$3:J$24)</f>
        <v>4.55</v>
      </c>
      <c r="AA21" s="138">
        <f t="shared" si="7"/>
        <v>5.87</v>
      </c>
      <c r="AB21" s="138">
        <f t="shared" si="30"/>
        <v>6.35</v>
      </c>
      <c r="AC21" s="138">
        <f t="shared" si="31"/>
        <v>4.154</v>
      </c>
      <c r="AD21" s="138">
        <f>AC21+LOOKUP(V21,Sheet2!A$3:A$24,Sheet2!J$3:J$24)</f>
        <v>4.494</v>
      </c>
      <c r="AE21" s="138">
        <f t="shared" si="8"/>
        <v>2.24</v>
      </c>
      <c r="AF21" s="138">
        <f t="shared" si="9"/>
        <v>1.856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2.76</v>
      </c>
      <c r="AM21" s="138">
        <f t="shared" si="11"/>
        <v>2.376</v>
      </c>
      <c r="AN21" s="138">
        <f t="shared" si="12"/>
        <v>2.568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1.58</v>
      </c>
      <c r="AP21" s="115"/>
      <c r="AQ21" s="152">
        <f t="shared" si="13"/>
        <v>77.09136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10.507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1.8411</v>
      </c>
      <c r="AV21" s="154">
        <f>IF(AND(AE21&gt;3.5,AF21&gt;3.5),LOOKUP(Sheet1!V21,Sheet2!A$3:A$24,Sheet2!W$3:W$24),LOOKUP(V21,Sheet2!A$3:A$24,Sheet2!V$3:V$24))*G21</f>
        <v>2.31883537019645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28.2082462287063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32.06136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38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76</v>
      </c>
      <c r="BI21" s="122">
        <f>(AO21-Sheet3!$Q$4*IF($L21=1,2,IF($L21=2,1,0)))*LOOKUP(S21,Sheet3!F$2:F$9,Sheet3!M$2:M$9)*ROUNDUP(G21/Sheet3!$Q$7,0)</f>
        <v>4.3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77.09136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77.09136</v>
      </c>
      <c r="BT21" s="52">
        <f>IF(OR(LOOKUP(V21,Sheet2!A$3:A$25,Sheet2!B$3:B$25)=1,G21=0),0,AW21-AO21*0.2*G21)</f>
        <v>0</v>
      </c>
      <c r="BU21" s="52">
        <f t="shared" si="20"/>
        <v>4.03</v>
      </c>
      <c r="BV21" s="52">
        <f t="shared" si="21"/>
        <v>7.27</v>
      </c>
      <c r="BW21" s="32">
        <f t="shared" si="22"/>
        <v>19</v>
      </c>
    </row>
    <row r="22" spans="1:75">
      <c r="A22" s="110" t="s">
        <v>72</v>
      </c>
      <c r="B22" s="32">
        <v>6.35</v>
      </c>
      <c r="D22" s="110">
        <f t="shared" si="27"/>
        <v>5.87</v>
      </c>
      <c r="E22" s="32">
        <v>6.35</v>
      </c>
      <c r="F22" s="110">
        <v>4.154</v>
      </c>
      <c r="G22" s="32">
        <v>11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5.87</v>
      </c>
      <c r="X22" s="138">
        <f t="shared" si="28"/>
        <v>6.35</v>
      </c>
      <c r="Y22" s="138">
        <f t="shared" si="29"/>
        <v>4.154</v>
      </c>
      <c r="Z22" s="138">
        <f>Y22+LOOKUP(V22,Sheet2!A$3:A$24,Sheet2!J$3:J$24)</f>
        <v>4.494</v>
      </c>
      <c r="AA22" s="138">
        <f t="shared" si="7"/>
        <v>5.86</v>
      </c>
      <c r="AB22" s="138">
        <f t="shared" si="30"/>
        <v>6.34</v>
      </c>
      <c r="AC22" s="138">
        <f t="shared" si="31"/>
        <v>4.121</v>
      </c>
      <c r="AD22" s="138">
        <f>AC22+LOOKUP(V22,Sheet2!A$3:A$24,Sheet2!J$3:J$24)</f>
        <v>4.461</v>
      </c>
      <c r="AE22" s="138">
        <f t="shared" si="8"/>
        <v>1.856</v>
      </c>
      <c r="AF22" s="138">
        <f t="shared" si="9"/>
        <v>1.879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0.35</v>
      </c>
      <c r="AJ22" s="137">
        <f t="shared" si="24"/>
        <v>0.48</v>
      </c>
      <c r="AK22" s="137">
        <f t="shared" si="25"/>
        <v>0.48</v>
      </c>
      <c r="AL22" s="138">
        <f t="shared" si="10"/>
        <v>2.376</v>
      </c>
      <c r="AM22" s="138">
        <f t="shared" si="11"/>
        <v>2.399</v>
      </c>
      <c r="AN22" s="138">
        <f t="shared" si="12"/>
        <v>2.3875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32.5655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4.774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1.0659</v>
      </c>
      <c r="AV22" s="154">
        <f>IF(AND(AE22&gt;3.5,AF22&gt;3.5),LOOKUP(Sheet1!V22,Sheet2!A$3:A$24,Sheet2!W$3:W$24),LOOKUP(V22,Sheet2!A$3:A$24,Sheet2!V$3:V$24))*G22</f>
        <v>1.34248363537689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12.0300899218826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12.1055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74.085</v>
      </c>
      <c r="BC22" s="159">
        <f t="shared" si="14"/>
        <v>64.0566666666667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32.5655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32.5655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3.499</v>
      </c>
      <c r="BV22" s="52">
        <f t="shared" si="21"/>
        <v>6.378</v>
      </c>
      <c r="BW22" s="32">
        <f t="shared" si="22"/>
        <v>11</v>
      </c>
    </row>
    <row r="23" spans="1:75">
      <c r="A23" s="110" t="s">
        <v>73</v>
      </c>
      <c r="B23" s="32">
        <v>6.34</v>
      </c>
      <c r="D23" s="110">
        <f t="shared" si="27"/>
        <v>5.86</v>
      </c>
      <c r="E23" s="32">
        <v>6.34</v>
      </c>
      <c r="F23" s="110">
        <v>4.121</v>
      </c>
      <c r="G23" s="32">
        <v>43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1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2" t="str">
        <f t="shared" si="5"/>
        <v>B</v>
      </c>
      <c r="T23" s="113">
        <f t="shared" si="23"/>
        <v>0</v>
      </c>
      <c r="V23" s="137">
        <f t="shared" si="2"/>
        <v>0.3</v>
      </c>
      <c r="W23" s="138">
        <f t="shared" si="6"/>
        <v>5.86</v>
      </c>
      <c r="X23" s="138">
        <f t="shared" si="28"/>
        <v>6.34</v>
      </c>
      <c r="Y23" s="138">
        <f t="shared" si="29"/>
        <v>4.121</v>
      </c>
      <c r="Z23" s="138">
        <f>Y23+LOOKUP(V23,Sheet2!A$3:A$24,Sheet2!J$3:J$24)</f>
        <v>4.461</v>
      </c>
      <c r="AA23" s="138">
        <f t="shared" si="7"/>
        <v>6.02</v>
      </c>
      <c r="AB23" s="138">
        <f t="shared" si="30"/>
        <v>6.5</v>
      </c>
      <c r="AC23" s="138">
        <f t="shared" si="31"/>
        <v>3.991</v>
      </c>
      <c r="AD23" s="138">
        <f>AC23+LOOKUP(V23,Sheet2!A$3:A$24,Sheet2!J$3:J$24)</f>
        <v>4.331</v>
      </c>
      <c r="AE23" s="138">
        <f t="shared" si="8"/>
        <v>1.879</v>
      </c>
      <c r="AF23" s="138">
        <f t="shared" si="9"/>
        <v>2.169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0.35</v>
      </c>
      <c r="AJ23" s="137">
        <f t="shared" si="24"/>
        <v>0.48</v>
      </c>
      <c r="AK23" s="137">
        <f t="shared" si="25"/>
        <v>0.48</v>
      </c>
      <c r="AL23" s="138">
        <f t="shared" si="10"/>
        <v>2.399</v>
      </c>
      <c r="AM23" s="138">
        <f t="shared" si="11"/>
        <v>2.689</v>
      </c>
      <c r="AN23" s="138">
        <f t="shared" si="12"/>
        <v>2.544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1.58</v>
      </c>
      <c r="AP23" s="115"/>
      <c r="AQ23" s="152">
        <f t="shared" si="13"/>
        <v>172.83936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23.779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4.1667</v>
      </c>
      <c r="AV23" s="154">
        <f>IF(AND(AE23&gt;3.5,AF23&gt;3.5),LOOKUP(Sheet1!V23,Sheet2!A$3:A$24,Sheet2!W$3:W$24),LOOKUP(V23,Sheet2!A$3:A$24,Sheet2!V$3:V$24))*G23</f>
        <v>5.24789057465513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63.8397151491774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70.92936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86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172</v>
      </c>
      <c r="BI23" s="122">
        <f>(AO23-Sheet3!$Q$4*IF($L23=1,2,IF($L23=2,1,0)))*LOOKUP(S23,Sheet3!F$2:F$9,Sheet3!M$2:M$9)*ROUNDUP(G23/Sheet3!$Q$7,0)</f>
        <v>9.46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172.83936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172.83936</v>
      </c>
      <c r="BT23" s="52">
        <f>IF(OR(LOOKUP(V23,Sheet2!A$3:A$25,Sheet2!B$3:B$25)=1,G23=0),0,AW23-AO23*0.2*G23)</f>
        <v>0</v>
      </c>
      <c r="BU23" s="52">
        <f t="shared" si="20"/>
        <v>3.959</v>
      </c>
      <c r="BV23" s="52">
        <f t="shared" si="21"/>
        <v>7.128</v>
      </c>
      <c r="BW23" s="32">
        <f t="shared" si="22"/>
        <v>43</v>
      </c>
    </row>
    <row r="24" spans="1:75">
      <c r="A24" s="110" t="s">
        <v>74</v>
      </c>
      <c r="B24" s="32">
        <v>6.5</v>
      </c>
      <c r="D24" s="110">
        <f t="shared" si="27"/>
        <v>6.02</v>
      </c>
      <c r="E24" s="32">
        <v>6.5</v>
      </c>
      <c r="F24" s="110">
        <v>3.991</v>
      </c>
      <c r="G24" s="32">
        <v>18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1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2" t="str">
        <f t="shared" si="5"/>
        <v>C</v>
      </c>
      <c r="T24" s="113">
        <f t="shared" si="23"/>
        <v>0</v>
      </c>
      <c r="V24" s="137">
        <f t="shared" si="2"/>
        <v>0.3</v>
      </c>
      <c r="W24" s="138">
        <f t="shared" si="6"/>
        <v>6.02</v>
      </c>
      <c r="X24" s="138">
        <f t="shared" si="28"/>
        <v>6.5</v>
      </c>
      <c r="Y24" s="138">
        <f t="shared" si="29"/>
        <v>3.991</v>
      </c>
      <c r="Z24" s="138">
        <f>Y24+LOOKUP(V24,Sheet2!A$3:A$24,Sheet2!J$3:J$24)</f>
        <v>4.331</v>
      </c>
      <c r="AA24" s="138">
        <f t="shared" si="7"/>
        <v>7.52</v>
      </c>
      <c r="AB24" s="138">
        <f t="shared" si="30"/>
        <v>8</v>
      </c>
      <c r="AC24" s="138">
        <f t="shared" si="31"/>
        <v>3.936</v>
      </c>
      <c r="AD24" s="138">
        <f>AC24+LOOKUP(V24,Sheet2!A$3:A$24,Sheet2!J$3:J$24)</f>
        <v>4.276</v>
      </c>
      <c r="AE24" s="138">
        <f t="shared" si="8"/>
        <v>2.169</v>
      </c>
      <c r="AF24" s="138">
        <f t="shared" si="9"/>
        <v>3.724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0.35</v>
      </c>
      <c r="AJ24" s="137">
        <f t="shared" si="24"/>
        <v>0.48</v>
      </c>
      <c r="AK24" s="137">
        <f t="shared" si="25"/>
        <v>0.48</v>
      </c>
      <c r="AL24" s="138">
        <f t="shared" si="10"/>
        <v>2.689</v>
      </c>
      <c r="AM24" s="138">
        <f t="shared" si="11"/>
        <v>4.244</v>
      </c>
      <c r="AN24" s="138">
        <f t="shared" si="12"/>
        <v>3.4665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1.58</v>
      </c>
      <c r="AP24" s="115"/>
      <c r="AQ24" s="152">
        <f t="shared" si="13"/>
        <v>98.58726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9.954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1.7442</v>
      </c>
      <c r="AV24" s="154">
        <f>IF(AND(AE24&gt;3.5,AF24&gt;3.5),LOOKUP(Sheet1!V24,Sheet2!A$3:A$24,Sheet2!W$3:W$24),LOOKUP(V24,Sheet2!A$3:A$24,Sheet2!V$3:V$24))*G24</f>
        <v>2.19679140334401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26.7236016903533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55.92726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36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72</v>
      </c>
      <c r="BI24" s="122">
        <f>(AO24-Sheet3!$Q$4*IF($L24=1,2,IF($L24=2,1,0)))*LOOKUP(S24,Sheet3!F$2:F$9,Sheet3!M$2:M$9)*ROUNDUP(G24/Sheet3!$Q$7,0)</f>
        <v>4.3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98.58726</v>
      </c>
      <c r="BO24" s="124">
        <f t="shared" si="16"/>
        <v>0</v>
      </c>
      <c r="BP24" s="115">
        <v>18</v>
      </c>
      <c r="BQ24" s="56">
        <f t="shared" si="17"/>
        <v>305.82</v>
      </c>
      <c r="BR24" s="52">
        <f t="shared" si="18"/>
        <v>0</v>
      </c>
      <c r="BS24" s="52">
        <f t="shared" si="19"/>
        <v>98.58726</v>
      </c>
      <c r="BT24" s="52">
        <f>IF(OR(LOOKUP(V24,Sheet2!A$3:A$25,Sheet2!B$3:B$25)=1,G24=0),0,AW24-AO24*0.2*G24)</f>
        <v>0</v>
      </c>
      <c r="BU24" s="52">
        <f t="shared" si="20"/>
        <v>5.514</v>
      </c>
      <c r="BV24" s="52">
        <f t="shared" si="21"/>
        <v>10.238</v>
      </c>
      <c r="BW24" s="32">
        <f t="shared" si="22"/>
        <v>18</v>
      </c>
    </row>
    <row r="25" spans="1:75">
      <c r="A25" s="110" t="s">
        <v>75</v>
      </c>
      <c r="B25" s="32">
        <v>8</v>
      </c>
      <c r="D25" s="110">
        <f t="shared" si="27"/>
        <v>7.52</v>
      </c>
      <c r="E25" s="32">
        <v>8</v>
      </c>
      <c r="F25" s="110">
        <v>3.936</v>
      </c>
      <c r="G25" s="32">
        <v>26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1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2" t="str">
        <f t="shared" si="5"/>
        <v>C</v>
      </c>
      <c r="T25" s="113">
        <f t="shared" si="23"/>
        <v>0</v>
      </c>
      <c r="V25" s="137">
        <f t="shared" si="2"/>
        <v>0.3</v>
      </c>
      <c r="W25" s="138">
        <f t="shared" si="6"/>
        <v>7.52</v>
      </c>
      <c r="X25" s="138">
        <f t="shared" si="28"/>
        <v>8</v>
      </c>
      <c r="Y25" s="138">
        <f t="shared" si="29"/>
        <v>3.936</v>
      </c>
      <c r="Z25" s="138">
        <f>Y25+LOOKUP(V25,Sheet2!A$3:A$24,Sheet2!J$3:J$24)</f>
        <v>4.276</v>
      </c>
      <c r="AA25" s="138">
        <f t="shared" si="7"/>
        <v>7.47</v>
      </c>
      <c r="AB25" s="138">
        <f t="shared" si="30"/>
        <v>7.95</v>
      </c>
      <c r="AC25" s="138">
        <f t="shared" si="31"/>
        <v>3.857</v>
      </c>
      <c r="AD25" s="138">
        <f>AC25+LOOKUP(V25,Sheet2!A$3:A$24,Sheet2!J$3:J$24)</f>
        <v>4.197</v>
      </c>
      <c r="AE25" s="138">
        <f t="shared" si="8"/>
        <v>3.724</v>
      </c>
      <c r="AF25" s="138">
        <f t="shared" si="9"/>
        <v>3.753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0.35</v>
      </c>
      <c r="AJ25" s="137">
        <f t="shared" si="24"/>
        <v>0.48</v>
      </c>
      <c r="AK25" s="137">
        <f t="shared" si="25"/>
        <v>0.48</v>
      </c>
      <c r="AL25" s="138">
        <f t="shared" si="10"/>
        <v>4.244</v>
      </c>
      <c r="AM25" s="138">
        <f t="shared" si="11"/>
        <v>4.273</v>
      </c>
      <c r="AN25" s="138">
        <f t="shared" si="12"/>
        <v>4.2585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1.58</v>
      </c>
      <c r="AP25" s="115"/>
      <c r="AQ25" s="152">
        <f t="shared" si="13"/>
        <v>174.93918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14.378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2.5194</v>
      </c>
      <c r="AV25" s="154">
        <f>IF(AND(AE25&gt;3.5,AF25&gt;3.5),LOOKUP(Sheet1!V25,Sheet2!A$3:A$24,Sheet2!W$3:W$24),LOOKUP(V25,Sheet2!A$3:A$24,Sheet2!V$3:V$24))*G25</f>
        <v>3.7324105676703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38.0414905676703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113.31918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52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104</v>
      </c>
      <c r="BI25" s="122">
        <f>(AO25-Sheet3!$Q$4*IF($L25=1,2,IF($L25=2,1,0)))*LOOKUP(S25,Sheet3!F$2:F$9,Sheet3!M$2:M$9)*ROUNDUP(G25/Sheet3!$Q$7,0)</f>
        <v>6.02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174.93918</v>
      </c>
      <c r="BO25" s="124">
        <f t="shared" si="16"/>
        <v>0</v>
      </c>
      <c r="BP25" s="115">
        <v>26</v>
      </c>
      <c r="BQ25" s="56">
        <f t="shared" si="17"/>
        <v>500.574285714286</v>
      </c>
      <c r="BR25" s="52">
        <f t="shared" si="18"/>
        <v>0</v>
      </c>
      <c r="BS25" s="52">
        <f t="shared" si="19"/>
        <v>174.93918</v>
      </c>
      <c r="BT25" s="52">
        <f>IF(OR(LOOKUP(V25,Sheet2!A$3:A$25,Sheet2!B$3:B$25)=1,G25=0),0,AW25-AO25*0.2*G25)</f>
        <v>0</v>
      </c>
      <c r="BU25" s="52">
        <f t="shared" si="20"/>
        <v>5.543</v>
      </c>
      <c r="BV25" s="52">
        <f t="shared" si="21"/>
        <v>10.296</v>
      </c>
      <c r="BW25" s="32">
        <f t="shared" si="22"/>
        <v>26</v>
      </c>
    </row>
    <row r="26" spans="1:75">
      <c r="A26" s="110" t="s">
        <v>76</v>
      </c>
      <c r="B26" s="32">
        <v>7.95</v>
      </c>
      <c r="D26" s="110">
        <f t="shared" si="27"/>
        <v>7.47</v>
      </c>
      <c r="E26" s="32">
        <v>7.95</v>
      </c>
      <c r="F26" s="110">
        <v>3.857</v>
      </c>
      <c r="G26" s="32">
        <v>22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6"/>
        <v>0</v>
      </c>
      <c r="R26" s="111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2" t="str">
        <f t="shared" si="5"/>
        <v>D</v>
      </c>
      <c r="T26" s="113">
        <f t="shared" si="23"/>
        <v>0</v>
      </c>
      <c r="V26" s="137">
        <f t="shared" si="2"/>
        <v>0.3</v>
      </c>
      <c r="W26" s="138">
        <f t="shared" si="6"/>
        <v>7.47</v>
      </c>
      <c r="X26" s="138">
        <f t="shared" si="28"/>
        <v>7.95</v>
      </c>
      <c r="Y26" s="138">
        <f t="shared" si="29"/>
        <v>3.857</v>
      </c>
      <c r="Z26" s="138">
        <f>Y26+LOOKUP(V26,Sheet2!A$3:A$24,Sheet2!J$3:J$24)</f>
        <v>4.197</v>
      </c>
      <c r="AA26" s="138">
        <f t="shared" si="7"/>
        <v>8.35</v>
      </c>
      <c r="AB26" s="138">
        <f t="shared" si="30"/>
        <v>8.83</v>
      </c>
      <c r="AC26" s="138">
        <f t="shared" si="31"/>
        <v>3.791</v>
      </c>
      <c r="AD26" s="138">
        <f>AC26+LOOKUP(V26,Sheet2!A$3:A$24,Sheet2!J$3:J$24)</f>
        <v>4.131</v>
      </c>
      <c r="AE26" s="138">
        <f t="shared" si="8"/>
        <v>3.753</v>
      </c>
      <c r="AF26" s="138">
        <f t="shared" si="9"/>
        <v>4.699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0.35</v>
      </c>
      <c r="AJ26" s="137">
        <f t="shared" si="24"/>
        <v>0.48</v>
      </c>
      <c r="AK26" s="137">
        <f t="shared" si="25"/>
        <v>0.48</v>
      </c>
      <c r="AL26" s="138">
        <f t="shared" si="10"/>
        <v>4.273</v>
      </c>
      <c r="AM26" s="138">
        <f t="shared" si="11"/>
        <v>5.219</v>
      </c>
      <c r="AN26" s="138">
        <f t="shared" si="12"/>
        <v>4.746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1.58</v>
      </c>
      <c r="AP26" s="115"/>
      <c r="AQ26" s="152">
        <f t="shared" si="13"/>
        <v>164.97096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12.166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2.1318</v>
      </c>
      <c r="AV26" s="154">
        <f>IF(AND(AE26&gt;3.5,AF26&gt;3.5),LOOKUP(Sheet1!V26,Sheet2!A$3:A$24,Sheet2!W$3:W$24),LOOKUP(V26,Sheet2!A$3:A$24,Sheet2!V$3:V$24))*G26</f>
        <v>3.15819355725949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32.1889535572595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112.83096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44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176</v>
      </c>
      <c r="BI26" s="122">
        <f>(AO26-Sheet3!$Q$4*IF($L26=1,2,IF($L26=2,1,0)))*LOOKUP(S26,Sheet3!F$2:F$9,Sheet3!M$2:M$9)*ROUNDUP(G26/Sheet3!$Q$7,0)</f>
        <v>10.32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164.97096</v>
      </c>
      <c r="BO26" s="124">
        <f t="shared" si="16"/>
        <v>0</v>
      </c>
      <c r="BP26" s="115">
        <v>17.1</v>
      </c>
      <c r="BQ26" s="56">
        <f t="shared" si="17"/>
        <v>353.041714285714</v>
      </c>
      <c r="BR26" s="52">
        <f t="shared" si="18"/>
        <v>0</v>
      </c>
      <c r="BS26" s="52">
        <f t="shared" si="19"/>
        <v>164.97096</v>
      </c>
      <c r="BT26" s="52">
        <f>IF(OR(LOOKUP(V26,Sheet2!A$3:A$25,Sheet2!B$3:B$25)=1,G26=0),0,AW26-AO26*0.2*G26)</f>
        <v>0</v>
      </c>
      <c r="BU26" s="52">
        <f t="shared" si="20"/>
        <v>6.489</v>
      </c>
      <c r="BV26" s="52">
        <f t="shared" si="21"/>
        <v>12.188</v>
      </c>
      <c r="BW26" s="32">
        <f t="shared" si="22"/>
        <v>22</v>
      </c>
    </row>
    <row r="27" spans="1:75">
      <c r="A27" s="110" t="s">
        <v>77</v>
      </c>
      <c r="B27" s="32">
        <v>8.83</v>
      </c>
      <c r="D27" s="110">
        <f t="shared" si="27"/>
        <v>8.35</v>
      </c>
      <c r="E27" s="32">
        <v>8.83</v>
      </c>
      <c r="F27" s="110">
        <v>3.791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10" t="s">
        <v>78</v>
      </c>
      <c r="B28" s="32">
        <v>6.98</v>
      </c>
      <c r="D28" s="110">
        <f t="shared" si="27"/>
        <v>6.5</v>
      </c>
      <c r="E28" s="32">
        <v>6.98</v>
      </c>
      <c r="F28" s="110">
        <v>4.23</v>
      </c>
      <c r="G28" s="32">
        <v>7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6"/>
        <v>0</v>
      </c>
      <c r="R28" s="111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B</v>
      </c>
      <c r="S28" s="112" t="str">
        <f t="shared" si="5"/>
        <v>B</v>
      </c>
      <c r="T28" s="113">
        <f t="shared" si="23"/>
        <v>0</v>
      </c>
      <c r="V28" s="137">
        <f t="shared" si="2"/>
        <v>0.3</v>
      </c>
      <c r="W28" s="138">
        <f t="shared" si="6"/>
        <v>6.5</v>
      </c>
      <c r="X28" s="138">
        <f t="shared" si="28"/>
        <v>6.98</v>
      </c>
      <c r="Y28" s="138">
        <f t="shared" si="29"/>
        <v>4.23</v>
      </c>
      <c r="Z28" s="138">
        <f>Y28+LOOKUP(V28,Sheet2!A$3:A$24,Sheet2!J$3:J$24)</f>
        <v>4.57</v>
      </c>
      <c r="AA28" s="138">
        <f t="shared" si="7"/>
        <v>6.31</v>
      </c>
      <c r="AB28" s="138">
        <f t="shared" si="30"/>
        <v>6.79</v>
      </c>
      <c r="AC28" s="138">
        <f t="shared" si="31"/>
        <v>4.21</v>
      </c>
      <c r="AD28" s="138">
        <f>AC28+LOOKUP(V28,Sheet2!A$3:A$24,Sheet2!J$3:J$24)</f>
        <v>4.55</v>
      </c>
      <c r="AE28" s="138">
        <f t="shared" si="8"/>
        <v>2.41</v>
      </c>
      <c r="AF28" s="138">
        <f t="shared" si="9"/>
        <v>2.24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0.35</v>
      </c>
      <c r="AJ28" s="137">
        <f t="shared" si="24"/>
        <v>0.48</v>
      </c>
      <c r="AK28" s="137">
        <f t="shared" si="25"/>
        <v>0.48</v>
      </c>
      <c r="AL28" s="138">
        <f t="shared" si="10"/>
        <v>2.93</v>
      </c>
      <c r="AM28" s="138">
        <f t="shared" si="11"/>
        <v>2.76</v>
      </c>
      <c r="AN28" s="138">
        <f t="shared" si="12"/>
        <v>2.845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1.58</v>
      </c>
      <c r="AP28" s="115"/>
      <c r="AQ28" s="152">
        <f t="shared" si="13"/>
        <v>31.4657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3.871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0.6783</v>
      </c>
      <c r="AV28" s="154">
        <f>IF(AND(AE28&gt;3.5,AF28&gt;3.5),LOOKUP(Sheet1!V28,Sheet2!A$3:A$24,Sheet2!W$3:W$24),LOOKUP(V28,Sheet2!A$3:A$24,Sheet2!V$3:V$24))*G28</f>
        <v>0.854307767967115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10.3925117684707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14.8757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14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28</v>
      </c>
      <c r="BI28" s="122">
        <f>(AO28-Sheet3!$Q$4*IF($L28=1,2,IF($L28=2,1,0)))*LOOKUP(S28,Sheet3!F$2:F$9,Sheet3!M$2:M$9)*ROUNDUP(G28/Sheet3!$Q$7,0)</f>
        <v>1.72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31.4657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31.4657</v>
      </c>
      <c r="BT28" s="52">
        <f>IF(OR(LOOKUP(V28,Sheet2!A$3:A$25,Sheet2!B$3:B$25)=1,G28=0),0,AW28-AO28*0.2*G28)</f>
        <v>0</v>
      </c>
      <c r="BU28" s="52">
        <f t="shared" si="20"/>
        <v>4.2</v>
      </c>
      <c r="BV28" s="52">
        <f t="shared" si="21"/>
        <v>7.61</v>
      </c>
      <c r="BW28" s="32">
        <f t="shared" si="22"/>
        <v>7</v>
      </c>
    </row>
    <row r="29" spans="1:75">
      <c r="A29" s="110" t="s">
        <v>71</v>
      </c>
      <c r="B29" s="32">
        <v>6.79</v>
      </c>
      <c r="D29" s="110">
        <f t="shared" si="27"/>
        <v>6.31</v>
      </c>
      <c r="E29" s="32">
        <v>6.79</v>
      </c>
      <c r="F29" s="110">
        <v>4.21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10" t="s">
        <v>79</v>
      </c>
      <c r="B30" s="32">
        <v>6.35</v>
      </c>
      <c r="D30" s="110">
        <f t="shared" si="27"/>
        <v>5.87</v>
      </c>
      <c r="E30" s="32">
        <v>6.35</v>
      </c>
      <c r="F30" s="110">
        <v>4.174</v>
      </c>
      <c r="G30" s="32">
        <v>7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1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2" t="str">
        <f t="shared" si="5"/>
        <v>A</v>
      </c>
      <c r="T30" s="113">
        <f t="shared" si="23"/>
        <v>0</v>
      </c>
      <c r="V30" s="137">
        <f t="shared" si="2"/>
        <v>0.3</v>
      </c>
      <c r="W30" s="138">
        <f t="shared" si="6"/>
        <v>5.87</v>
      </c>
      <c r="X30" s="138">
        <f t="shared" si="28"/>
        <v>6.35</v>
      </c>
      <c r="Y30" s="138">
        <f t="shared" si="29"/>
        <v>4.174</v>
      </c>
      <c r="Z30" s="138">
        <f>Y30+LOOKUP(V30,Sheet2!A$3:A$24,Sheet2!J$3:J$24)</f>
        <v>4.514</v>
      </c>
      <c r="AA30" s="138">
        <f t="shared" si="7"/>
        <v>5.87</v>
      </c>
      <c r="AB30" s="138">
        <f t="shared" si="30"/>
        <v>6.35</v>
      </c>
      <c r="AC30" s="138">
        <f t="shared" si="31"/>
        <v>4.154</v>
      </c>
      <c r="AD30" s="138">
        <f>AC30+LOOKUP(V30,Sheet2!A$3:A$24,Sheet2!J$3:J$24)</f>
        <v>4.494</v>
      </c>
      <c r="AE30" s="138">
        <f t="shared" si="8"/>
        <v>1.836</v>
      </c>
      <c r="AF30" s="138">
        <f t="shared" si="9"/>
        <v>1.856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7">
        <f>LOOKUP(R30,Sheet3!A$2:A$7,Sheet3!D$2:D$7)</f>
        <v>0.35</v>
      </c>
      <c r="AJ30" s="137">
        <f t="shared" si="24"/>
        <v>0.48</v>
      </c>
      <c r="AK30" s="137">
        <f t="shared" si="25"/>
        <v>0.48</v>
      </c>
      <c r="AL30" s="138">
        <f t="shared" si="10"/>
        <v>2.356</v>
      </c>
      <c r="AM30" s="138">
        <f t="shared" si="11"/>
        <v>2.376</v>
      </c>
      <c r="AN30" s="138">
        <f t="shared" si="12"/>
        <v>2.366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2">
        <f t="shared" si="13"/>
        <v>20.53688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3.038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0.6783</v>
      </c>
      <c r="AV30" s="154">
        <f>IF(AND(AE30&gt;3.5,AF30&gt;3.5),LOOKUP(Sheet1!V30,Sheet2!A$3:A$24,Sheet2!W$3:W$24),LOOKUP(V30,Sheet2!A$3:A$24,Sheet2!V$3:V$24))*G30</f>
        <v>0.854307767967115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7.65551176847074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7.51688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46.844</v>
      </c>
      <c r="BC30" s="159">
        <f t="shared" si="14"/>
        <v>40.5626666666667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20.53688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20.53688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3.476</v>
      </c>
      <c r="BV30" s="52">
        <f t="shared" si="21"/>
        <v>6.332</v>
      </c>
      <c r="BW30" s="32">
        <f t="shared" si="22"/>
        <v>7</v>
      </c>
    </row>
    <row r="31" spans="1:75">
      <c r="A31" s="110" t="s">
        <v>72</v>
      </c>
      <c r="B31" s="32">
        <v>6.35</v>
      </c>
      <c r="D31" s="110">
        <f t="shared" si="27"/>
        <v>5.87</v>
      </c>
      <c r="E31" s="32">
        <v>6.35</v>
      </c>
      <c r="F31" s="110">
        <v>4.154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10" t="s">
        <v>80</v>
      </c>
      <c r="B32" s="32">
        <v>6</v>
      </c>
      <c r="D32" s="110">
        <f t="shared" si="27"/>
        <v>5.52</v>
      </c>
      <c r="E32" s="32">
        <v>6</v>
      </c>
      <c r="F32" s="110">
        <v>4.97</v>
      </c>
      <c r="G32" s="32">
        <v>10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7">
        <f t="shared" si="2"/>
        <v>0.3</v>
      </c>
      <c r="W32" s="138">
        <f t="shared" si="6"/>
        <v>5.52</v>
      </c>
      <c r="X32" s="138">
        <f t="shared" si="28"/>
        <v>6</v>
      </c>
      <c r="Y32" s="138">
        <f t="shared" si="29"/>
        <v>4.97</v>
      </c>
      <c r="Z32" s="138">
        <f>Y32+LOOKUP(V32,Sheet2!A$3:A$24,Sheet2!J$3:J$24)</f>
        <v>5.31</v>
      </c>
      <c r="AA32" s="138">
        <f t="shared" si="7"/>
        <v>5.52</v>
      </c>
      <c r="AB32" s="138">
        <f t="shared" si="30"/>
        <v>6</v>
      </c>
      <c r="AC32" s="138">
        <f t="shared" si="31"/>
        <v>4.939</v>
      </c>
      <c r="AD32" s="138">
        <f>AC32+LOOKUP(V32,Sheet2!A$3:A$24,Sheet2!J$3:J$24)</f>
        <v>5.279</v>
      </c>
      <c r="AE32" s="138">
        <f t="shared" si="8"/>
        <v>0.69</v>
      </c>
      <c r="AF32" s="138">
        <f t="shared" si="9"/>
        <v>0.721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0.86</v>
      </c>
      <c r="AM32" s="138">
        <f t="shared" si="11"/>
        <v>0.891</v>
      </c>
      <c r="AN32" s="138">
        <f t="shared" si="12"/>
        <v>0.8755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2">
        <f t="shared" si="13"/>
        <v>10.8562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0.969</v>
      </c>
      <c r="AV32" s="154">
        <f>IF(AND(AE32&gt;3.5,AF32&gt;3.5),LOOKUP(Sheet1!V32,Sheet2!A$3:A$24,Sheet2!W$3:W$24),LOOKUP(V32,Sheet2!A$3:A$24,Sheet2!V$3:V$24))*G32</f>
        <v>1.22043966852445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7.53264538352963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37.11</v>
      </c>
      <c r="BC32" s="159">
        <f t="shared" si="14"/>
        <v>38.0733333333333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10.8562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10.8562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1.991</v>
      </c>
      <c r="BV32" s="52">
        <f t="shared" si="21"/>
        <v>3.362</v>
      </c>
      <c r="BW32" s="32">
        <f t="shared" si="22"/>
        <v>0</v>
      </c>
    </row>
    <row r="33" spans="1:75">
      <c r="A33" s="110" t="s">
        <v>81</v>
      </c>
      <c r="B33" s="32">
        <v>6</v>
      </c>
      <c r="D33" s="110">
        <f t="shared" si="27"/>
        <v>5.52</v>
      </c>
      <c r="E33" s="32">
        <v>6</v>
      </c>
      <c r="F33" s="110">
        <v>4.939</v>
      </c>
      <c r="G33" s="32">
        <v>17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>
        <f t="shared" si="23"/>
        <v>0</v>
      </c>
      <c r="V33" s="137">
        <f t="shared" si="2"/>
        <v>0.3</v>
      </c>
      <c r="W33" s="138">
        <f t="shared" si="6"/>
        <v>5.52</v>
      </c>
      <c r="X33" s="138">
        <f t="shared" si="28"/>
        <v>6</v>
      </c>
      <c r="Y33" s="138">
        <f t="shared" si="29"/>
        <v>4.939</v>
      </c>
      <c r="Z33" s="138">
        <f>Y33+LOOKUP(V33,Sheet2!A$3:A$24,Sheet2!J$3:J$24)</f>
        <v>5.279</v>
      </c>
      <c r="AA33" s="138">
        <f t="shared" si="7"/>
        <v>5.86</v>
      </c>
      <c r="AB33" s="138">
        <f t="shared" si="30"/>
        <v>6.34</v>
      </c>
      <c r="AC33" s="138">
        <f t="shared" si="31"/>
        <v>4.888</v>
      </c>
      <c r="AD33" s="138">
        <f>AC33+LOOKUP(V33,Sheet2!A$3:A$24,Sheet2!J$3:J$24)</f>
        <v>5.228</v>
      </c>
      <c r="AE33" s="138">
        <f t="shared" si="8"/>
        <v>0.721</v>
      </c>
      <c r="AF33" s="138">
        <f t="shared" si="9"/>
        <v>1.112</v>
      </c>
      <c r="AG33" s="137">
        <f>LOOKUP(V33,Sheet2!A$3:A$24,Sheet2!K$3:K$24)</f>
        <v>0.5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7">
        <f>LOOKUP(R33,Sheet3!A$2:A$7,Sheet3!D$2:D$7)</f>
        <v>0</v>
      </c>
      <c r="AJ33" s="137">
        <f t="shared" si="24"/>
        <v>0.48</v>
      </c>
      <c r="AK33" s="137">
        <f t="shared" si="25"/>
        <v>0.48</v>
      </c>
      <c r="AL33" s="138">
        <f t="shared" si="10"/>
        <v>0.891</v>
      </c>
      <c r="AM33" s="138">
        <f t="shared" si="11"/>
        <v>1.282</v>
      </c>
      <c r="AN33" s="138">
        <f t="shared" si="12"/>
        <v>1.0865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2">
        <f t="shared" si="13"/>
        <v>22.90342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1.6473</v>
      </c>
      <c r="AV33" s="154">
        <f>IF(AND(AE33&gt;3.5,AF33&gt;3.5),LOOKUP(Sheet1!V33,Sheet2!A$3:A$24,Sheet2!W$3:W$24),LOOKUP(V33,Sheet2!A$3:A$24,Sheet2!V$3:V$24))*G33</f>
        <v>2.07474743649156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17.2533771520004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1.06581410364015e-14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70.261</v>
      </c>
      <c r="BC33" s="159">
        <f t="shared" si="14"/>
        <v>69.5073333333333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22.90342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22.90342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2.382</v>
      </c>
      <c r="BV33" s="52">
        <f t="shared" si="21"/>
        <v>4.144</v>
      </c>
      <c r="BW33" s="32">
        <f t="shared" si="22"/>
        <v>0</v>
      </c>
    </row>
    <row r="34" spans="1:75">
      <c r="A34" s="110" t="s">
        <v>73</v>
      </c>
      <c r="B34" s="32">
        <v>6.34</v>
      </c>
      <c r="D34" s="110">
        <f t="shared" si="27"/>
        <v>5.86</v>
      </c>
      <c r="E34" s="32">
        <v>6.34</v>
      </c>
      <c r="F34" s="110">
        <v>4.888</v>
      </c>
      <c r="G34" s="32">
        <v>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0.48</v>
      </c>
      <c r="AK34" s="137">
        <f t="shared" si="25"/>
        <v>0.48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0.48</v>
      </c>
      <c r="BV34" s="52">
        <f t="shared" si="21"/>
        <v>0.96</v>
      </c>
      <c r="BW34" s="32">
        <f t="shared" si="22"/>
        <v>0</v>
      </c>
    </row>
    <row r="35" spans="1:75">
      <c r="A35" s="110" t="s">
        <v>82</v>
      </c>
      <c r="B35" s="32">
        <v>7.56</v>
      </c>
      <c r="D35" s="110">
        <f t="shared" si="27"/>
        <v>7.08</v>
      </c>
      <c r="E35" s="32">
        <v>7.56</v>
      </c>
      <c r="F35" s="110">
        <v>5.555</v>
      </c>
      <c r="G35" s="32">
        <v>28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1</v>
      </c>
      <c r="O35" s="32">
        <v>0</v>
      </c>
      <c r="P35" s="32">
        <f t="shared" si="26"/>
        <v>0</v>
      </c>
      <c r="R35" s="111" t="str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B</v>
      </c>
      <c r="S35" s="112" t="str">
        <f t="shared" si="5"/>
        <v>A</v>
      </c>
      <c r="T35" s="113">
        <f t="shared" si="23"/>
        <v>0</v>
      </c>
      <c r="V35" s="137">
        <f t="shared" si="2"/>
        <v>0.3</v>
      </c>
      <c r="W35" s="138">
        <f t="shared" si="6"/>
        <v>7.08</v>
      </c>
      <c r="X35" s="138">
        <f t="shared" si="28"/>
        <v>7.56</v>
      </c>
      <c r="Y35" s="138">
        <f t="shared" si="29"/>
        <v>5.555</v>
      </c>
      <c r="Z35" s="138">
        <f>Y35+LOOKUP(V35,Sheet2!A$3:A$24,Sheet2!J$3:J$24)</f>
        <v>5.895</v>
      </c>
      <c r="AA35" s="138">
        <f t="shared" si="7"/>
        <v>6.02</v>
      </c>
      <c r="AB35" s="138">
        <f t="shared" si="30"/>
        <v>6.5</v>
      </c>
      <c r="AC35" s="138">
        <f t="shared" si="31"/>
        <v>5.47</v>
      </c>
      <c r="AD35" s="138">
        <f>AC35+LOOKUP(V35,Sheet2!A$3:A$24,Sheet2!J$3:J$24)</f>
        <v>5.81</v>
      </c>
      <c r="AE35" s="138">
        <f t="shared" si="8"/>
        <v>1.665</v>
      </c>
      <c r="AF35" s="138">
        <f t="shared" si="9"/>
        <v>0.69</v>
      </c>
      <c r="AG35" s="137">
        <f>LOOKUP(V35,Sheet2!A$3:A$24,Sheet2!K$3:K$24)</f>
        <v>0.5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7">
        <f>LOOKUP(R35,Sheet3!A$2:A$7,Sheet3!D$2:D$7)</f>
        <v>0.35</v>
      </c>
      <c r="AJ35" s="137">
        <f t="shared" si="24"/>
        <v>0.48</v>
      </c>
      <c r="AK35" s="137">
        <f t="shared" si="25"/>
        <v>0.48</v>
      </c>
      <c r="AL35" s="138">
        <f t="shared" si="10"/>
        <v>2.185</v>
      </c>
      <c r="AM35" s="138">
        <f t="shared" si="11"/>
        <v>1.21</v>
      </c>
      <c r="AN35" s="138">
        <f t="shared" si="12"/>
        <v>1.6975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2">
        <f t="shared" si="13"/>
        <v>58.9372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12.152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2.7132</v>
      </c>
      <c r="AV35" s="154">
        <f>IF(AND(AE35&gt;3.5,AF35&gt;3.5),LOOKUP(Sheet1!V35,Sheet2!A$3:A$24,Sheet2!W$3:W$24),LOOKUP(V35,Sheet2!A$3:A$24,Sheet2!V$3:V$24))*G35</f>
        <v>3.41723107186846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30.622047073883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6.8572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149.94</v>
      </c>
      <c r="BC35" s="159">
        <f t="shared" si="14"/>
        <v>137.293333333333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58.9372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58.9372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3.285</v>
      </c>
      <c r="BV35" s="52">
        <f t="shared" si="21"/>
        <v>5.95</v>
      </c>
      <c r="BW35" s="32">
        <f t="shared" si="22"/>
        <v>28</v>
      </c>
    </row>
    <row r="36" spans="1:75">
      <c r="A36" s="110" t="s">
        <v>74</v>
      </c>
      <c r="B36" s="32">
        <v>6.5</v>
      </c>
      <c r="D36" s="110">
        <f t="shared" si="27"/>
        <v>6.02</v>
      </c>
      <c r="E36" s="32">
        <v>6.5</v>
      </c>
      <c r="F36" s="110">
        <v>5.47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0.48</v>
      </c>
      <c r="AK36" s="137">
        <f t="shared" si="25"/>
        <v>0.48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0.48</v>
      </c>
      <c r="BV36" s="52">
        <f t="shared" si="21"/>
        <v>0.96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8 A19:G36 K19:K36 A37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9:J3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84</v>
      </c>
      <c r="AB1" s="84" t="s">
        <v>85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87</v>
      </c>
      <c r="C2" s="70" t="s">
        <v>88</v>
      </c>
      <c r="D2" s="71" t="s">
        <v>89</v>
      </c>
      <c r="E2" s="71" t="s">
        <v>90</v>
      </c>
      <c r="F2" s="71" t="s">
        <v>91</v>
      </c>
      <c r="G2" s="71" t="s">
        <v>92</v>
      </c>
      <c r="H2" s="72" t="s">
        <v>93</v>
      </c>
      <c r="I2" s="71" t="s">
        <v>94</v>
      </c>
      <c r="J2" s="71" t="s">
        <v>95</v>
      </c>
      <c r="K2" s="71" t="s">
        <v>96</v>
      </c>
      <c r="L2" s="72" t="s">
        <v>97</v>
      </c>
      <c r="M2" s="71" t="s">
        <v>98</v>
      </c>
      <c r="N2" s="71" t="s">
        <v>99</v>
      </c>
      <c r="O2" s="71" t="s">
        <v>100</v>
      </c>
      <c r="P2" s="71" t="s">
        <v>101</v>
      </c>
      <c r="Q2" s="71" t="s">
        <v>102</v>
      </c>
      <c r="R2" s="71" t="s">
        <v>103</v>
      </c>
      <c r="S2" s="71" t="s">
        <v>104</v>
      </c>
      <c r="T2" s="72" t="s">
        <v>105</v>
      </c>
      <c r="U2" s="71" t="s">
        <v>106</v>
      </c>
      <c r="V2" s="72" t="s">
        <v>107</v>
      </c>
      <c r="W2" s="71" t="s">
        <v>108</v>
      </c>
      <c r="X2" s="71" t="s">
        <v>109</v>
      </c>
      <c r="Y2" s="71" t="s">
        <v>110</v>
      </c>
      <c r="Z2" s="85"/>
      <c r="AA2" s="71" t="s">
        <v>88</v>
      </c>
      <c r="AB2" s="84" t="s">
        <v>89</v>
      </c>
      <c r="AC2" s="71" t="s">
        <v>90</v>
      </c>
      <c r="AD2" s="71" t="s">
        <v>91</v>
      </c>
      <c r="AE2" s="71" t="s">
        <v>92</v>
      </c>
      <c r="AF2" s="72" t="s">
        <v>93</v>
      </c>
      <c r="AG2" s="71" t="s">
        <v>94</v>
      </c>
      <c r="AH2" s="71" t="s">
        <v>111</v>
      </c>
      <c r="AI2" s="71" t="s">
        <v>110</v>
      </c>
      <c r="AJ2" s="72" t="s">
        <v>107</v>
      </c>
      <c r="AK2" s="71" t="s">
        <v>108</v>
      </c>
      <c r="AL2" s="72" t="s">
        <v>105</v>
      </c>
      <c r="AM2" s="71" t="s">
        <v>106</v>
      </c>
      <c r="AN2" s="72" t="s">
        <v>112</v>
      </c>
      <c r="AO2" s="97" t="s">
        <v>113</v>
      </c>
      <c r="AP2" s="98" t="s">
        <v>114</v>
      </c>
      <c r="AQ2" s="98" t="s">
        <v>115</v>
      </c>
      <c r="AR2" s="70" t="s">
        <v>88</v>
      </c>
      <c r="AS2" s="70" t="s">
        <v>89</v>
      </c>
      <c r="AT2" s="70" t="s">
        <v>90</v>
      </c>
      <c r="AU2" s="70" t="s">
        <v>91</v>
      </c>
      <c r="AV2" s="70" t="s">
        <v>92</v>
      </c>
      <c r="AW2" s="70" t="s">
        <v>110</v>
      </c>
      <c r="AX2" s="70" t="s">
        <v>109</v>
      </c>
      <c r="AY2" s="70" t="s">
        <v>114</v>
      </c>
      <c r="AZ2" s="105" t="s">
        <v>115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117</v>
      </c>
      <c r="E28" t="s">
        <v>91</v>
      </c>
      <c r="F28" t="s">
        <v>118</v>
      </c>
      <c r="Z28">
        <v>250</v>
      </c>
      <c r="AB28">
        <f t="shared" ref="AB28:AB36" si="35">Z28/1000</f>
        <v>0.25</v>
      </c>
    </row>
    <row r="29" spans="5:28">
      <c r="E29" t="s">
        <v>92</v>
      </c>
      <c r="F29" t="s">
        <v>119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120</v>
      </c>
      <c r="E31" t="s">
        <v>91</v>
      </c>
      <c r="F31" t="s">
        <v>121</v>
      </c>
      <c r="Z31">
        <v>300</v>
      </c>
      <c r="AB31">
        <f t="shared" si="35"/>
        <v>0.3</v>
      </c>
    </row>
    <row r="32" spans="5:28">
      <c r="E32" s="82" t="s">
        <v>92</v>
      </c>
      <c r="F32" s="82" t="s">
        <v>122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123</v>
      </c>
      <c r="B1" s="57" t="s">
        <v>124</v>
      </c>
      <c r="C1" s="57" t="s">
        <v>125</v>
      </c>
      <c r="D1" s="57" t="s">
        <v>126</v>
      </c>
      <c r="E1" s="58"/>
      <c r="F1" s="59" t="s">
        <v>127</v>
      </c>
      <c r="G1" s="59" t="s">
        <v>128</v>
      </c>
      <c r="H1" s="59" t="s">
        <v>52</v>
      </c>
      <c r="I1" s="59" t="s">
        <v>129</v>
      </c>
      <c r="J1" s="59" t="s">
        <v>130</v>
      </c>
      <c r="K1" s="59" t="s">
        <v>131</v>
      </c>
      <c r="L1" s="59" t="s">
        <v>132</v>
      </c>
      <c r="M1" s="59" t="s">
        <v>133</v>
      </c>
      <c r="N1" s="58"/>
      <c r="O1" s="63" t="s">
        <v>134</v>
      </c>
      <c r="P1" s="63" t="s">
        <v>135</v>
      </c>
      <c r="Q1" s="63">
        <v>0.15</v>
      </c>
      <c r="R1" s="63" t="s">
        <v>136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137</v>
      </c>
      <c r="P2" s="63" t="s">
        <v>135</v>
      </c>
      <c r="Q2" s="63">
        <v>0.19</v>
      </c>
      <c r="R2" s="63" t="s">
        <v>136</v>
      </c>
    </row>
    <row r="3" spans="1:18">
      <c r="A3" s="34" t="s">
        <v>138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139</v>
      </c>
      <c r="P3" s="63" t="s">
        <v>140</v>
      </c>
      <c r="Q3" s="63" t="s">
        <v>141</v>
      </c>
      <c r="R3" s="63"/>
    </row>
    <row r="4" spans="1:18">
      <c r="A4" s="34" t="s">
        <v>142</v>
      </c>
      <c r="B4" s="34">
        <v>0.35</v>
      </c>
      <c r="C4" s="34">
        <v>0</v>
      </c>
      <c r="D4" s="34">
        <f t="shared" si="0"/>
        <v>0.35</v>
      </c>
      <c r="E4" s="58"/>
      <c r="F4" s="37" t="s">
        <v>142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143</v>
      </c>
      <c r="Q4" s="63">
        <v>0.36</v>
      </c>
      <c r="R4" s="63" t="s">
        <v>144</v>
      </c>
    </row>
    <row r="5" spans="1:18">
      <c r="A5" s="34" t="s">
        <v>145</v>
      </c>
      <c r="B5" s="34">
        <v>0</v>
      </c>
      <c r="C5" s="34">
        <v>0.6</v>
      </c>
      <c r="D5" s="60">
        <v>0.6</v>
      </c>
      <c r="E5" s="58"/>
      <c r="F5" s="37" t="s">
        <v>145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135</v>
      </c>
      <c r="Q5" s="63">
        <v>0.071309</v>
      </c>
      <c r="R5" s="63" t="s">
        <v>146</v>
      </c>
    </row>
    <row r="6" spans="1:18">
      <c r="A6" s="34" t="s">
        <v>147</v>
      </c>
      <c r="B6" s="34">
        <v>0</v>
      </c>
      <c r="C6" s="34">
        <v>0.6</v>
      </c>
      <c r="D6" s="60">
        <v>0.6</v>
      </c>
      <c r="E6" s="58"/>
      <c r="F6" s="37" t="s">
        <v>147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148</v>
      </c>
      <c r="P6" s="63" t="s">
        <v>140</v>
      </c>
      <c r="Q6" s="63" t="s">
        <v>149</v>
      </c>
      <c r="R6" s="63"/>
    </row>
    <row r="7" spans="1:18">
      <c r="A7" s="61"/>
      <c r="B7" s="61"/>
      <c r="C7" s="61"/>
      <c r="D7" s="61"/>
      <c r="E7" s="58"/>
      <c r="F7" s="37" t="s">
        <v>150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151</v>
      </c>
      <c r="Q7" s="63">
        <v>4</v>
      </c>
      <c r="R7" s="63" t="s">
        <v>144</v>
      </c>
    </row>
    <row r="8" spans="6:18">
      <c r="F8" s="34" t="s">
        <v>152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135</v>
      </c>
      <c r="Q8" s="63">
        <v>0.09618</v>
      </c>
      <c r="R8" s="63" t="s">
        <v>146</v>
      </c>
    </row>
    <row r="9" spans="6:18">
      <c r="F9" s="34" t="s">
        <v>153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154</v>
      </c>
      <c r="P9" s="63" t="s">
        <v>140</v>
      </c>
      <c r="Q9" s="63" t="s">
        <v>155</v>
      </c>
      <c r="R9" s="63"/>
    </row>
    <row r="10" spans="6:18">
      <c r="F10" s="62" t="s">
        <v>156</v>
      </c>
      <c r="G10" s="62"/>
      <c r="H10" s="62">
        <v>0</v>
      </c>
      <c r="O10" s="65"/>
      <c r="P10" s="63" t="s">
        <v>151</v>
      </c>
      <c r="Q10" s="63">
        <v>4</v>
      </c>
      <c r="R10" s="63" t="s">
        <v>144</v>
      </c>
    </row>
    <row r="11" spans="15:18">
      <c r="O11" s="66"/>
      <c r="P11" s="63" t="s">
        <v>135</v>
      </c>
      <c r="Q11" s="63">
        <v>0.05761</v>
      </c>
      <c r="R11" s="63" t="s">
        <v>146</v>
      </c>
    </row>
    <row r="12" spans="15:18">
      <c r="O12" s="64" t="s">
        <v>157</v>
      </c>
      <c r="P12" s="32" t="s">
        <v>140</v>
      </c>
      <c r="Q12" s="67" t="s">
        <v>158</v>
      </c>
      <c r="R12" s="68" t="s">
        <v>157</v>
      </c>
    </row>
    <row r="13" spans="15:18">
      <c r="O13" s="66"/>
      <c r="P13" s="32" t="s">
        <v>135</v>
      </c>
      <c r="Q13" s="67">
        <v>0.0314</v>
      </c>
      <c r="R13" s="63" t="s">
        <v>146</v>
      </c>
    </row>
    <row r="16" spans="1:4">
      <c r="A16" s="34" t="s">
        <v>159</v>
      </c>
      <c r="B16" s="34"/>
      <c r="C16" s="34"/>
      <c r="D16" s="34"/>
    </row>
    <row r="17" spans="1:4">
      <c r="A17" s="34" t="s">
        <v>160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161</v>
      </c>
      <c r="B1" s="30"/>
      <c r="C1" s="30"/>
      <c r="D1" s="31">
        <v>1</v>
      </c>
      <c r="P1" s="34" t="s">
        <v>162</v>
      </c>
      <c r="Q1" s="34"/>
      <c r="R1" s="34"/>
      <c r="S1" s="34"/>
    </row>
    <row r="2" ht="15" customHeight="1" spans="1:19">
      <c r="A2" s="32" t="s">
        <v>163</v>
      </c>
      <c r="B2" s="33" t="s">
        <v>164</v>
      </c>
      <c r="C2" s="34" t="s">
        <v>165</v>
      </c>
      <c r="D2" s="35" t="s">
        <v>166</v>
      </c>
      <c r="E2" s="36"/>
      <c r="F2" s="36"/>
      <c r="P2" s="34" t="s">
        <v>163</v>
      </c>
      <c r="Q2" s="33" t="s">
        <v>164</v>
      </c>
      <c r="R2" s="34" t="s">
        <v>165</v>
      </c>
      <c r="S2" s="55" t="s">
        <v>166</v>
      </c>
    </row>
    <row r="3" ht="15" customHeight="1" spans="1:19">
      <c r="A3" s="34" t="s">
        <v>16</v>
      </c>
      <c r="B3" s="33" t="s">
        <v>44</v>
      </c>
      <c r="C3" s="37" t="s">
        <v>167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167</v>
      </c>
      <c r="S3" s="56">
        <f>D3</f>
        <v>0</v>
      </c>
    </row>
    <row r="4" ht="15" customHeight="1" spans="1:19">
      <c r="A4" s="34"/>
      <c r="B4" s="33" t="s">
        <v>43</v>
      </c>
      <c r="C4" s="37" t="s">
        <v>167</v>
      </c>
      <c r="D4" s="38">
        <f>SUM(Sheet1!AS:AS)*D1</f>
        <v>105.469</v>
      </c>
      <c r="E4" s="39"/>
      <c r="F4" s="39"/>
      <c r="P4" s="34"/>
      <c r="Q4" s="33" t="s">
        <v>43</v>
      </c>
      <c r="R4" s="37" t="s">
        <v>167</v>
      </c>
      <c r="S4" s="56">
        <f>D4</f>
        <v>105.469</v>
      </c>
    </row>
    <row r="5" ht="15" customHeight="1" spans="1:19">
      <c r="A5" s="40" t="s">
        <v>168</v>
      </c>
      <c r="B5" s="33" t="s">
        <v>63</v>
      </c>
      <c r="C5" s="37" t="s">
        <v>167</v>
      </c>
      <c r="D5" s="41">
        <f>SUM(Sheet1!BN:BN)*D1*1.05</f>
        <v>968.7185235</v>
      </c>
      <c r="E5" s="42"/>
      <c r="F5" s="42"/>
      <c r="G5" s="29"/>
      <c r="H5" s="29"/>
      <c r="J5" s="29"/>
      <c r="P5" s="40" t="s">
        <v>168</v>
      </c>
      <c r="Q5" s="33" t="s">
        <v>63</v>
      </c>
      <c r="R5" s="37" t="s">
        <v>167</v>
      </c>
      <c r="S5" s="56">
        <f>D5</f>
        <v>968.7185235</v>
      </c>
    </row>
    <row r="6" ht="15" customHeight="1" spans="1:19">
      <c r="A6" s="40"/>
      <c r="B6" s="33" t="s">
        <v>64</v>
      </c>
      <c r="C6" s="37" t="s">
        <v>167</v>
      </c>
      <c r="D6" s="41">
        <f>SUM(Sheet1!BO:BO)*D1</f>
        <v>0</v>
      </c>
      <c r="E6" s="42"/>
      <c r="F6" s="42"/>
      <c r="G6" s="29"/>
      <c r="H6" s="29"/>
      <c r="J6" s="29"/>
      <c r="P6" s="43" t="s">
        <v>169</v>
      </c>
      <c r="Q6" s="33" t="s">
        <v>170</v>
      </c>
      <c r="R6" s="37" t="s">
        <v>167</v>
      </c>
      <c r="S6" s="56">
        <f>D7</f>
        <v>737.712897943193</v>
      </c>
    </row>
    <row r="7" ht="15" customHeight="1" spans="1:19">
      <c r="A7" s="43" t="s">
        <v>169</v>
      </c>
      <c r="B7" s="33" t="s">
        <v>171</v>
      </c>
      <c r="C7" s="37" t="s">
        <v>167</v>
      </c>
      <c r="D7" s="38">
        <f>D8+D10</f>
        <v>737.712897943193</v>
      </c>
      <c r="E7" s="42"/>
      <c r="F7" s="42"/>
      <c r="G7" s="29"/>
      <c r="H7" s="29"/>
      <c r="J7" s="29"/>
      <c r="P7" s="44"/>
      <c r="Q7" s="33" t="s">
        <v>47</v>
      </c>
      <c r="R7" s="37" t="s">
        <v>167</v>
      </c>
      <c r="S7" s="56">
        <f>D9</f>
        <v>0.205607997427431</v>
      </c>
    </row>
    <row r="8" ht="15" customHeight="1" spans="1:19">
      <c r="A8" s="44"/>
      <c r="B8" s="33" t="s">
        <v>172</v>
      </c>
      <c r="C8" s="37" t="s">
        <v>167</v>
      </c>
      <c r="D8" s="38">
        <f>(SUM(Sheet1!AX:AX)+SUM(Sheet1!AY:AY))*D1</f>
        <v>302.872997943193</v>
      </c>
      <c r="E8" s="42"/>
      <c r="F8" s="42"/>
      <c r="G8" s="2">
        <f>D8+D10</f>
        <v>737.712897943193</v>
      </c>
      <c r="H8" s="29"/>
      <c r="J8" s="29"/>
      <c r="P8" s="45"/>
      <c r="Q8" s="33" t="s">
        <v>173</v>
      </c>
      <c r="R8" s="37" t="s">
        <v>167</v>
      </c>
      <c r="S8" s="56">
        <f>D11</f>
        <v>0</v>
      </c>
    </row>
    <row r="9" ht="15" customHeight="1" spans="1:19">
      <c r="A9" s="44"/>
      <c r="B9" s="33" t="s">
        <v>47</v>
      </c>
      <c r="C9" s="37" t="s">
        <v>167</v>
      </c>
      <c r="D9" s="38">
        <f>(SUM(Sheet1!BT:BT)*D1)</f>
        <v>0.205607997427431</v>
      </c>
      <c r="E9" s="42"/>
      <c r="F9" s="42"/>
      <c r="G9" s="2">
        <f>D9</f>
        <v>0.205607997427431</v>
      </c>
      <c r="H9" s="29"/>
      <c r="J9" s="29"/>
      <c r="P9" s="40" t="s">
        <v>174</v>
      </c>
      <c r="Q9" s="33" t="s">
        <v>52</v>
      </c>
      <c r="R9" s="37" t="s">
        <v>175</v>
      </c>
      <c r="S9" s="56">
        <f>D12</f>
        <v>525.43</v>
      </c>
    </row>
    <row r="10" ht="15" customHeight="1" spans="1:19">
      <c r="A10" s="44"/>
      <c r="B10" s="33" t="s">
        <v>176</v>
      </c>
      <c r="C10" s="37" t="s">
        <v>167</v>
      </c>
      <c r="D10" s="38">
        <f>SUM(Sheet1!AZ:AZ)*D1</f>
        <v>434.8399</v>
      </c>
      <c r="E10" s="42"/>
      <c r="F10" s="42"/>
      <c r="G10" s="29"/>
      <c r="H10" s="29"/>
      <c r="J10" s="29"/>
      <c r="P10" s="40"/>
      <c r="Q10" s="33" t="s">
        <v>53</v>
      </c>
      <c r="R10" s="37" t="s">
        <v>177</v>
      </c>
      <c r="S10" s="56">
        <f>F13</f>
        <v>15.2275346666667</v>
      </c>
    </row>
    <row r="11" ht="15" customHeight="1" spans="1:19">
      <c r="A11" s="45"/>
      <c r="B11" s="33" t="s">
        <v>173</v>
      </c>
      <c r="C11" s="37" t="s">
        <v>167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178</v>
      </c>
      <c r="R11" s="37" t="s">
        <v>177</v>
      </c>
      <c r="S11" s="56">
        <f>F14</f>
        <v>124.2</v>
      </c>
    </row>
    <row r="12" ht="15" customHeight="1" spans="1:19">
      <c r="A12" s="40" t="s">
        <v>174</v>
      </c>
      <c r="B12" s="33" t="s">
        <v>52</v>
      </c>
      <c r="C12" s="37" t="s">
        <v>175</v>
      </c>
      <c r="D12" s="38">
        <f>SUM(Sheet1!BB:BB)*D1</f>
        <v>525.43</v>
      </c>
      <c r="E12" s="42"/>
      <c r="F12" s="42"/>
      <c r="G12" s="29"/>
      <c r="H12" s="29"/>
      <c r="J12" s="29"/>
      <c r="P12" s="40"/>
      <c r="Q12" s="33" t="s">
        <v>179</v>
      </c>
      <c r="R12" s="37" t="s">
        <v>177</v>
      </c>
      <c r="S12" s="56">
        <f t="shared" ref="S12:S15" si="0">F15</f>
        <v>118.8</v>
      </c>
    </row>
    <row r="13" ht="15" customHeight="1" spans="1:19">
      <c r="A13" s="40"/>
      <c r="B13" s="33" t="s">
        <v>53</v>
      </c>
      <c r="C13" s="37" t="s">
        <v>180</v>
      </c>
      <c r="D13" s="38">
        <f>SUM(Sheet1!BC:BC)*D1</f>
        <v>484.953333333333</v>
      </c>
      <c r="E13" s="37" t="s">
        <v>177</v>
      </c>
      <c r="F13" s="46">
        <f>D13*Sheet3!$Q$13</f>
        <v>15.2275346666667</v>
      </c>
      <c r="G13" s="29"/>
      <c r="H13" s="29"/>
      <c r="J13" s="29"/>
      <c r="P13" s="40"/>
      <c r="Q13" s="33" t="s">
        <v>181</v>
      </c>
      <c r="R13" s="37" t="s">
        <v>177</v>
      </c>
      <c r="S13" s="56">
        <f t="shared" si="0"/>
        <v>79.2</v>
      </c>
    </row>
    <row r="14" ht="15" customHeight="1" spans="1:19">
      <c r="A14" s="40"/>
      <c r="B14" s="33" t="s">
        <v>178</v>
      </c>
      <c r="C14" s="37" t="s">
        <v>182</v>
      </c>
      <c r="D14" s="38">
        <f>SUM(Sheet1!BD:BD)*D1</f>
        <v>138</v>
      </c>
      <c r="E14" s="37" t="s">
        <v>177</v>
      </c>
      <c r="F14" s="38">
        <f>D14*Sheet3!$Q$1*6</f>
        <v>124.2</v>
      </c>
      <c r="G14" s="29"/>
      <c r="H14" s="29"/>
      <c r="J14" s="29"/>
      <c r="P14" s="40"/>
      <c r="Q14" s="33" t="s">
        <v>183</v>
      </c>
      <c r="R14" s="37" t="s">
        <v>177</v>
      </c>
      <c r="S14" s="56">
        <f t="shared" si="0"/>
        <v>0</v>
      </c>
    </row>
    <row r="15" ht="15" customHeight="1" spans="1:19">
      <c r="A15" s="40"/>
      <c r="B15" s="33" t="s">
        <v>179</v>
      </c>
      <c r="C15" s="37" t="s">
        <v>182</v>
      </c>
      <c r="D15" s="38">
        <f>SUM(Sheet1!BE:BE)*D1</f>
        <v>88</v>
      </c>
      <c r="E15" s="37" t="s">
        <v>177</v>
      </c>
      <c r="F15" s="38">
        <f>D15*Sheet3!$Q$1*9</f>
        <v>118.8</v>
      </c>
      <c r="G15" s="29"/>
      <c r="H15" s="29"/>
      <c r="J15" s="29"/>
      <c r="P15" s="40"/>
      <c r="Q15" s="33" t="s">
        <v>184</v>
      </c>
      <c r="R15" s="37" t="s">
        <v>177</v>
      </c>
      <c r="S15" s="56">
        <f t="shared" si="0"/>
        <v>46.8629252</v>
      </c>
    </row>
    <row r="16" ht="15" customHeight="1" spans="1:19">
      <c r="A16" s="40"/>
      <c r="B16" s="33" t="s">
        <v>181</v>
      </c>
      <c r="C16" s="37" t="s">
        <v>182</v>
      </c>
      <c r="D16" s="38">
        <f>SUM(Sheet1!BF:BF)*D1</f>
        <v>44</v>
      </c>
      <c r="E16" s="37" t="s">
        <v>177</v>
      </c>
      <c r="F16" s="38">
        <f>D16*Sheet3!$Q$1*12</f>
        <v>79.2</v>
      </c>
      <c r="G16" s="29"/>
      <c r="H16" s="29"/>
      <c r="J16" s="29"/>
      <c r="P16" s="32" t="s">
        <v>65</v>
      </c>
      <c r="Q16" s="50" t="s">
        <v>185</v>
      </c>
      <c r="R16" s="51" t="s">
        <v>180</v>
      </c>
      <c r="S16" s="38">
        <f>D23</f>
        <v>1159.436</v>
      </c>
    </row>
    <row r="17" ht="15" customHeight="1" spans="1:19">
      <c r="A17" s="40"/>
      <c r="B17" s="33" t="s">
        <v>183</v>
      </c>
      <c r="C17" s="37" t="s">
        <v>182</v>
      </c>
      <c r="D17" s="38">
        <f>SUM(Sheet1!BG:BG)*D1</f>
        <v>0</v>
      </c>
      <c r="E17" s="37" t="s">
        <v>177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167</v>
      </c>
      <c r="S17" s="38">
        <f>D24</f>
        <v>212.8300125</v>
      </c>
    </row>
    <row r="18" ht="15" customHeight="1" spans="1:19">
      <c r="A18" s="40"/>
      <c r="B18" s="33" t="s">
        <v>58</v>
      </c>
      <c r="C18" s="37" t="s">
        <v>180</v>
      </c>
      <c r="D18" s="38">
        <f>SUM(Sheet1!BH:BH)*D1</f>
        <v>628</v>
      </c>
      <c r="E18" s="37" t="s">
        <v>177</v>
      </c>
      <c r="F18" s="38">
        <f>D18*Sheet3!Q5+D19*Sheet3!Q11</f>
        <v>46.8629252</v>
      </c>
      <c r="G18" s="29"/>
      <c r="H18" s="29"/>
      <c r="J18" s="29"/>
      <c r="P18" s="34" t="s">
        <v>68</v>
      </c>
      <c r="Q18" s="34"/>
      <c r="R18" s="51" t="s">
        <v>167</v>
      </c>
      <c r="S18" s="38">
        <f>D25</f>
        <v>755.888511</v>
      </c>
    </row>
    <row r="19" ht="15" customHeight="1" spans="1:10">
      <c r="A19" s="40"/>
      <c r="B19" s="33" t="s">
        <v>59</v>
      </c>
      <c r="C19" s="37" t="s">
        <v>180</v>
      </c>
      <c r="D19" s="38">
        <f>SUM(Sheet1!BI:BI)*D1</f>
        <v>36.12</v>
      </c>
      <c r="E19" s="37"/>
      <c r="F19" s="38"/>
      <c r="G19" s="29"/>
      <c r="J19" s="29"/>
    </row>
    <row r="20" ht="15" customHeight="1" spans="1:10">
      <c r="A20" s="47" t="s">
        <v>186</v>
      </c>
      <c r="B20" s="33" t="s">
        <v>60</v>
      </c>
      <c r="C20" s="37" t="s">
        <v>167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185</v>
      </c>
      <c r="C23" s="51" t="s">
        <v>180</v>
      </c>
      <c r="D23" s="38">
        <f>SUM(Sheet1!BQ:BQ)*D1</f>
        <v>1159.436</v>
      </c>
      <c r="E23" s="32"/>
      <c r="F23" s="32"/>
    </row>
    <row r="24" spans="1:6">
      <c r="A24" s="34" t="s">
        <v>67</v>
      </c>
      <c r="B24" s="34"/>
      <c r="C24" s="51" t="s">
        <v>167</v>
      </c>
      <c r="D24" s="52">
        <f>SUM(Sheet1!BR:BR)*D1*1.05</f>
        <v>212.8300125</v>
      </c>
      <c r="E24" s="36"/>
      <c r="F24" s="36"/>
    </row>
    <row r="25" spans="1:6">
      <c r="A25" s="34" t="s">
        <v>68</v>
      </c>
      <c r="B25" s="34"/>
      <c r="C25" s="51" t="s">
        <v>167</v>
      </c>
      <c r="D25" s="52">
        <f>SUM(Sheet1!BS:BS)*D1*1.05</f>
        <v>755.888511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90</v>
      </c>
      <c r="C2" s="5" t="s">
        <v>188</v>
      </c>
      <c r="D2" s="5"/>
      <c r="E2" s="5"/>
      <c r="F2" s="5"/>
      <c r="G2" s="5"/>
      <c r="H2" s="5"/>
      <c r="I2" s="5"/>
      <c r="J2" s="5"/>
      <c r="K2" s="13" t="s">
        <v>189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88</v>
      </c>
      <c r="V2" s="5" t="s">
        <v>111</v>
      </c>
      <c r="W2" s="17" t="s">
        <v>190</v>
      </c>
      <c r="X2" s="17"/>
      <c r="Z2" s="5" t="s">
        <v>191</v>
      </c>
    </row>
    <row r="3" spans="1:26">
      <c r="A3" s="5" t="s">
        <v>192</v>
      </c>
      <c r="B3" s="5" t="s">
        <v>193</v>
      </c>
      <c r="C3" s="5" t="s">
        <v>194</v>
      </c>
      <c r="D3" s="5" t="s">
        <v>195</v>
      </c>
      <c r="E3" s="5" t="s">
        <v>196</v>
      </c>
      <c r="F3" s="5" t="s">
        <v>197</v>
      </c>
      <c r="G3" s="5" t="s">
        <v>198</v>
      </c>
      <c r="H3" s="5" t="s">
        <v>199</v>
      </c>
      <c r="I3" s="5" t="s">
        <v>200</v>
      </c>
      <c r="J3" s="5" t="s">
        <v>201</v>
      </c>
      <c r="K3" s="5" t="s">
        <v>202</v>
      </c>
      <c r="L3" s="5" t="s">
        <v>203</v>
      </c>
      <c r="M3" s="5" t="s">
        <v>204</v>
      </c>
      <c r="N3" s="5" t="s">
        <v>205</v>
      </c>
      <c r="O3" s="5" t="s">
        <v>206</v>
      </c>
      <c r="P3" s="5" t="s">
        <v>207</v>
      </c>
      <c r="Q3" s="5" t="s">
        <v>208</v>
      </c>
      <c r="R3" s="5" t="s">
        <v>209</v>
      </c>
      <c r="S3" s="5" t="s">
        <v>210</v>
      </c>
      <c r="T3" s="5" t="s">
        <v>211</v>
      </c>
      <c r="U3" s="5" t="s">
        <v>212</v>
      </c>
      <c r="V3" s="5" t="s">
        <v>213</v>
      </c>
      <c r="W3" s="18" t="s">
        <v>91</v>
      </c>
      <c r="X3" s="18" t="s">
        <v>92</v>
      </c>
      <c r="Z3" s="5" t="s">
        <v>91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90</v>
      </c>
      <c r="C11" s="5" t="s">
        <v>188</v>
      </c>
      <c r="D11" s="5"/>
      <c r="E11" s="5"/>
      <c r="F11" s="5"/>
      <c r="G11" s="5" t="s">
        <v>189</v>
      </c>
      <c r="H11" s="5"/>
      <c r="I11" s="5"/>
      <c r="J11" s="5"/>
      <c r="K11" s="5"/>
      <c r="L11" s="5"/>
      <c r="M11" s="5" t="s">
        <v>88</v>
      </c>
      <c r="N11" s="5" t="s">
        <v>111</v>
      </c>
      <c r="O11" s="17" t="s">
        <v>190</v>
      </c>
      <c r="P11" s="17"/>
      <c r="R11" s="5" t="s">
        <v>191</v>
      </c>
    </row>
    <row r="12" spans="1:18">
      <c r="A12" s="5" t="s">
        <v>192</v>
      </c>
      <c r="B12" s="5" t="s">
        <v>193</v>
      </c>
      <c r="C12" s="5" t="s">
        <v>194</v>
      </c>
      <c r="D12" s="5" t="s">
        <v>195</v>
      </c>
      <c r="E12" s="5" t="s">
        <v>197</v>
      </c>
      <c r="F12" s="5" t="s">
        <v>198</v>
      </c>
      <c r="G12" s="5" t="s">
        <v>202</v>
      </c>
      <c r="H12" s="5" t="s">
        <v>196</v>
      </c>
      <c r="I12" s="5" t="s">
        <v>203</v>
      </c>
      <c r="J12" s="5" t="s">
        <v>199</v>
      </c>
      <c r="K12" s="5" t="s">
        <v>200</v>
      </c>
      <c r="L12" s="5" t="s">
        <v>201</v>
      </c>
      <c r="M12" s="5" t="s">
        <v>212</v>
      </c>
      <c r="N12" s="5" t="s">
        <v>213</v>
      </c>
      <c r="O12" s="18" t="s">
        <v>91</v>
      </c>
      <c r="P12" s="18" t="s">
        <v>92</v>
      </c>
      <c r="R12" s="5" t="s">
        <v>91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89</v>
      </c>
      <c r="B18" s="9" t="s">
        <v>90</v>
      </c>
      <c r="C18" s="9" t="s">
        <v>216</v>
      </c>
      <c r="D18" s="9"/>
      <c r="E18" s="9"/>
      <c r="F18" s="9"/>
      <c r="G18" s="9" t="s">
        <v>217</v>
      </c>
      <c r="H18" s="9"/>
      <c r="I18" s="9"/>
      <c r="J18" s="9"/>
      <c r="K18" s="17" t="s">
        <v>88</v>
      </c>
      <c r="L18" s="17" t="s">
        <v>190</v>
      </c>
      <c r="M18" s="17"/>
      <c r="N18" s="21"/>
      <c r="O18" s="17" t="s">
        <v>191</v>
      </c>
    </row>
    <row r="19" spans="1:15">
      <c r="A19" s="9" t="s">
        <v>192</v>
      </c>
      <c r="B19" s="9" t="s">
        <v>193</v>
      </c>
      <c r="C19" s="9" t="s">
        <v>194</v>
      </c>
      <c r="D19" s="9" t="s">
        <v>195</v>
      </c>
      <c r="E19" s="9" t="s">
        <v>197</v>
      </c>
      <c r="F19" s="9" t="s">
        <v>198</v>
      </c>
      <c r="G19" s="9" t="s">
        <v>202</v>
      </c>
      <c r="H19" s="9" t="s">
        <v>196</v>
      </c>
      <c r="I19" s="9" t="s">
        <v>199</v>
      </c>
      <c r="J19" s="9" t="s">
        <v>200</v>
      </c>
      <c r="K19" s="9" t="s">
        <v>212</v>
      </c>
      <c r="L19" s="17" t="s">
        <v>91</v>
      </c>
      <c r="M19" s="17" t="s">
        <v>92</v>
      </c>
      <c r="N19" s="21"/>
      <c r="O19" s="17" t="s">
        <v>91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2023-06-04T14:23:50Z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